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-45" yWindow="-90" windowWidth="13020" windowHeight="12195"/>
  </bookViews>
  <sheets>
    <sheet name="ЛОТ 401T" sheetId="1" r:id="rId1"/>
  </sheets>
  <definedNames>
    <definedName name="_xlnm._FilterDatabase" localSheetId="0" hidden="1">'ЛОТ 401T'!$A$4:$H$72</definedName>
    <definedName name="_xlnm.Print_Titles" localSheetId="0">'ЛОТ 401T'!$4:$4</definedName>
    <definedName name="_xlnm.Print_Area" localSheetId="0">'ЛОТ 401T'!$A$1:$L$70</definedName>
  </definedNames>
  <calcPr calcId="145621"/>
</workbook>
</file>

<file path=xl/calcChain.xml><?xml version="1.0" encoding="utf-8"?>
<calcChain xmlns="http://schemas.openxmlformats.org/spreadsheetml/2006/main">
  <c r="I70" i="1" l="1"/>
  <c r="D42" i="1" l="1"/>
  <c r="D49" i="1"/>
</calcChain>
</file>

<file path=xl/sharedStrings.xml><?xml version="1.0" encoding="utf-8"?>
<sst xmlns="http://schemas.openxmlformats.org/spreadsheetml/2006/main" count="108" uniqueCount="60">
  <si>
    <t>№ п/п</t>
  </si>
  <si>
    <t>Наименование</t>
  </si>
  <si>
    <t>Технические требования и характеристики</t>
  </si>
  <si>
    <t>Точка поставки, адрес</t>
  </si>
  <si>
    <t>Условия поставки</t>
  </si>
  <si>
    <t>Кол-во, шт</t>
  </si>
  <si>
    <t>Приложение к ТЗ на поставку кабельной арматуры. Лот № 401T</t>
  </si>
  <si>
    <t>Вид транспорта
авто, ж/д</t>
  </si>
  <si>
    <t>Наконечник алюминиевый</t>
  </si>
  <si>
    <t>Наконечник медно-алюминиевый</t>
  </si>
  <si>
    <t>Металлорукав</t>
  </si>
  <si>
    <t>Металлорукав РЗ-ЦХ-25-У3</t>
  </si>
  <si>
    <t>ГОСТ или ТУ</t>
  </si>
  <si>
    <t xml:space="preserve">область применения -  для оконцевания проводов и кабелей с алюминиевыми жилами </t>
  </si>
  <si>
    <t>особенности конструкции - оконцевание жил в наконечнике осуществляется опрессовкой</t>
  </si>
  <si>
    <t>диаметр контактного стержня, мм - 8</t>
  </si>
  <si>
    <t>ГОСТ 9581-80, ГОСТ 23981</t>
  </si>
  <si>
    <t>материал: алюминий АД1М по ГОСТ 18475-82</t>
  </si>
  <si>
    <t>сечение токопроводящих жил: 25 мм²</t>
  </si>
  <si>
    <t>сечение токопроводящих жил: 35 мм²</t>
  </si>
  <si>
    <t>диаметр контактного стержня, мм - 10</t>
  </si>
  <si>
    <r>
      <t>D/d/d</t>
    </r>
    <r>
      <rPr>
        <sz val="7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мм</t>
    </r>
    <r>
      <rPr>
        <sz val="7"/>
        <color indexed="8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>- 8,4/12/7</t>
    </r>
  </si>
  <si>
    <r>
      <t>D/d/d</t>
    </r>
    <r>
      <rPr>
        <sz val="7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мм</t>
    </r>
    <r>
      <rPr>
        <sz val="7"/>
        <color indexed="8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>- 10,5/14/8</t>
    </r>
  </si>
  <si>
    <r>
      <t>D/d/d</t>
    </r>
    <r>
      <rPr>
        <sz val="7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мм</t>
    </r>
    <r>
      <rPr>
        <sz val="7"/>
        <color indexed="8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>- 10,5/16/9</t>
    </r>
  </si>
  <si>
    <t>сечение токопроводящих жил: 50 мм²</t>
  </si>
  <si>
    <r>
      <t>D/d/d</t>
    </r>
    <r>
      <rPr>
        <sz val="7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мм</t>
    </r>
    <r>
      <rPr>
        <sz val="7"/>
        <color indexed="8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>- 10,5/18/11</t>
    </r>
  </si>
  <si>
    <t>сечение токопроводящих жил: 70 мм²</t>
  </si>
  <si>
    <t>Наконечник
25-8-7-А-УХЛ3</t>
  </si>
  <si>
    <t>Наконечник  
35-10-8-А-УХЛ3</t>
  </si>
  <si>
    <t>Наконечник 
50-10-9-А-УХЛ3</t>
  </si>
  <si>
    <t>Наконечник 
70-10-11-А-УХЛ3</t>
  </si>
  <si>
    <t>материал: алюминий АД1М по ГОСТ 18475-82; 
зажимная часть должна изготавливаться из меди марки М1 по ГОСТ 859, ГОСТ 495 и соединяться с алюминиевой частью наконечника сваркой</t>
  </si>
  <si>
    <t>Наконечник
25-8-7-МА-УХЛ3</t>
  </si>
  <si>
    <t>Наконечник  
35-10-8-МА-УХЛ3</t>
  </si>
  <si>
    <t>Наконечник 
50-10-9-МА-УХЛ3</t>
  </si>
  <si>
    <t>Изолированные коннекторы под опрессовку</t>
  </si>
  <si>
    <t>Трубка термоусаживаемая ТУТ 10/5</t>
  </si>
  <si>
    <t xml:space="preserve">область применения - для защиты кабелей и проводов от механических воздействий, от возгорания в случае к.з. </t>
  </si>
  <si>
    <t>Срок поставки*</t>
  </si>
  <si>
    <t>*в календарных днях, с момента заключения договора</t>
  </si>
  <si>
    <t>Авто, ж/д</t>
  </si>
  <si>
    <t>г.Тверь, пр-т Калинина, 66</t>
  </si>
  <si>
    <t>авто, ж/д</t>
  </si>
  <si>
    <t>г.Тверь, пр-т Калинина, 67</t>
  </si>
  <si>
    <t>г.Тверь, пр-т Калинина, 68</t>
  </si>
  <si>
    <t>г.Тверь, пр-т Калинина, 69</t>
  </si>
  <si>
    <t>Зажим наборный</t>
  </si>
  <si>
    <t>ГОСТ Р 50043.1, ГОСТ Р 50043.2</t>
  </si>
  <si>
    <t>область применения - для безопасного и компактного подключения фазных, нулевых и защитных (земля) проводников различного сечения</t>
  </si>
  <si>
    <t>возможность крепления на DIN-рейку</t>
  </si>
  <si>
    <t xml:space="preserve">материал:  каракас - негорючий полиамид                                     </t>
  </si>
  <si>
    <t xml:space="preserve">цвет - </t>
  </si>
  <si>
    <t>номинальное напряжение - 0,4 кВ</t>
  </si>
  <si>
    <t>номинальный ток, А - 50</t>
  </si>
  <si>
    <t>максимальное сечение подключаемых проводов, мм2 - 6</t>
  </si>
  <si>
    <t>диапазон рабочих температур - от –25°С до +80°С</t>
  </si>
  <si>
    <t>Зажим</t>
  </si>
  <si>
    <t>строка ГКПЗ 31138</t>
  </si>
  <si>
    <t xml:space="preserve">строка ГКПЗ 8490 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</si>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</sst>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Font="1"/>
    <xf numFmtId="0" fontId="4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/>
    </xf>
    <xf numFmtId="0" fontId="0" fillId="0" borderId="0" xfId="0" applyFill="1"/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4" borderId="0" xfId="0" applyFill="1"/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left"/>
    </xf>
    <xf numFmtId="0" fontId="4" fillId="0" borderId="0" xfId="0" applyNumberFormat="1" applyFont="1"/>
    <xf numFmtId="0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NumberFormat="1"/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0" fillId="0" borderId="1" xfId="0" applyBorder="1"/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wrapText="1"/>
    </xf>
    <xf numFmtId="0" fontId="6" fillId="3" borderId="7" xfId="0" applyFont="1" applyFill="1" applyBorder="1" applyAlignment="1">
      <alignment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wrapText="1"/>
    </xf>
    <xf numFmtId="0" fontId="6" fillId="3" borderId="7" xfId="0" applyFont="1" applyFill="1" applyBorder="1" applyAlignment="1">
      <alignment horizontal="center" wrapText="1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1"/>
  <sheetViews>
    <sheetView tabSelected="1" view="pageBreakPreview" zoomScale="80" zoomScaleNormal="100" zoomScaleSheetLayoutView="80" workbookViewId="0">
      <selection activeCell="G61" sqref="G61:G69"/>
    </sheetView>
  </sheetViews>
  <sheetFormatPr defaultRowHeight="15" x14ac:dyDescent="0.25"/>
  <cols>
    <col min="1" max="1" width="9.140625" style="1" customWidth="1"/>
    <col min="2" max="2" width="16" style="1" customWidth="1"/>
    <col min="3" max="3" width="63.28515625" style="1" customWidth="1"/>
    <col min="4" max="4" width="16.85546875" style="1" customWidth="1"/>
    <col min="5" max="5" width="13" style="15" customWidth="1"/>
    <col min="6" max="6" width="13.28515625" customWidth="1"/>
    <col min="7" max="7" width="17.42578125" customWidth="1"/>
    <col min="8" max="8" width="23.42578125" customWidth="1"/>
    <col min="9" max="9" width="10.42578125" customWidth="1"/>
  </cols>
  <sheetData>
    <row r="1" spans="1:10" ht="15" customHeight="1" x14ac:dyDescent="0.25">
      <c r="A1" s="2"/>
      <c r="B1" s="2"/>
      <c r="C1" s="3"/>
      <c r="D1" s="2"/>
      <c r="E1" s="11"/>
      <c r="F1" s="4"/>
      <c r="G1" s="25" t="s">
        <v>6</v>
      </c>
      <c r="H1" s="26"/>
    </row>
    <row r="2" spans="1:10" ht="15.75" x14ac:dyDescent="0.25">
      <c r="A2" s="2"/>
      <c r="B2" s="30"/>
      <c r="C2" s="30"/>
      <c r="D2" s="30"/>
      <c r="E2" s="12"/>
      <c r="F2" s="5"/>
      <c r="G2" s="26"/>
      <c r="H2" s="26"/>
    </row>
    <row r="3" spans="1:10" ht="12.75" customHeight="1" x14ac:dyDescent="0.25">
      <c r="A3" s="2"/>
      <c r="B3" s="2"/>
      <c r="C3" s="2"/>
      <c r="D3" s="2"/>
      <c r="E3" s="13"/>
      <c r="F3" s="2"/>
      <c r="G3" s="2"/>
      <c r="H3" s="2"/>
    </row>
    <row r="4" spans="1:10" ht="47.25" x14ac:dyDescent="0.25">
      <c r="A4" s="7" t="s">
        <v>0</v>
      </c>
      <c r="B4" s="7" t="s">
        <v>1</v>
      </c>
      <c r="C4" s="8" t="s">
        <v>2</v>
      </c>
      <c r="D4" s="8" t="s">
        <v>5</v>
      </c>
      <c r="E4" s="14" t="s">
        <v>38</v>
      </c>
      <c r="F4" s="9" t="s">
        <v>4</v>
      </c>
      <c r="G4" s="8" t="s">
        <v>7</v>
      </c>
      <c r="H4" s="8" t="s">
        <v>3</v>
      </c>
      <c r="I4" s="8" t="s">
        <v>57</v>
      </c>
      <c r="J4" s="8" t="s">
        <v>58</v>
      </c>
    </row>
    <row r="5" spans="1:10" ht="16.5" customHeight="1" x14ac:dyDescent="0.25">
      <c r="A5" s="34" t="s">
        <v>8</v>
      </c>
      <c r="B5" s="35"/>
      <c r="C5" s="35"/>
      <c r="D5" s="35"/>
      <c r="E5" s="35"/>
      <c r="F5" s="35"/>
      <c r="G5" s="35"/>
      <c r="H5" s="36"/>
      <c r="I5" s="24"/>
      <c r="J5" s="24"/>
    </row>
    <row r="6" spans="1:10" s="6" customFormat="1" ht="16.5" customHeight="1" x14ac:dyDescent="0.25">
      <c r="A6" s="27">
        <v>1</v>
      </c>
      <c r="B6" s="27" t="s">
        <v>27</v>
      </c>
      <c r="C6" s="16" t="s">
        <v>16</v>
      </c>
      <c r="D6" s="27">
        <v>431</v>
      </c>
      <c r="E6" s="31">
        <v>45</v>
      </c>
      <c r="F6" s="27"/>
      <c r="G6" s="27" t="s">
        <v>42</v>
      </c>
      <c r="H6" s="27" t="s">
        <v>41</v>
      </c>
      <c r="I6" s="42">
        <v>431</v>
      </c>
      <c r="J6" s="42"/>
    </row>
    <row r="7" spans="1:10" s="6" customFormat="1" ht="31.5" x14ac:dyDescent="0.25">
      <c r="A7" s="28"/>
      <c r="B7" s="28"/>
      <c r="C7" s="17" t="s">
        <v>13</v>
      </c>
      <c r="D7" s="28"/>
      <c r="E7" s="32"/>
      <c r="F7" s="28"/>
      <c r="G7" s="28"/>
      <c r="H7" s="28"/>
      <c r="I7" s="43"/>
      <c r="J7" s="43"/>
    </row>
    <row r="8" spans="1:10" s="6" customFormat="1" ht="31.5" x14ac:dyDescent="0.25">
      <c r="A8" s="28"/>
      <c r="B8" s="28"/>
      <c r="C8" s="17" t="s">
        <v>14</v>
      </c>
      <c r="D8" s="28"/>
      <c r="E8" s="32"/>
      <c r="F8" s="28"/>
      <c r="G8" s="28"/>
      <c r="H8" s="28"/>
      <c r="I8" s="43"/>
      <c r="J8" s="43"/>
    </row>
    <row r="9" spans="1:10" s="6" customFormat="1" ht="15.75" x14ac:dyDescent="0.25">
      <c r="A9" s="28"/>
      <c r="B9" s="28"/>
      <c r="C9" s="17" t="s">
        <v>17</v>
      </c>
      <c r="D9" s="28"/>
      <c r="E9" s="32"/>
      <c r="F9" s="28"/>
      <c r="G9" s="28"/>
      <c r="H9" s="28"/>
      <c r="I9" s="43"/>
      <c r="J9" s="43"/>
    </row>
    <row r="10" spans="1:10" s="6" customFormat="1" ht="15.75" x14ac:dyDescent="0.25">
      <c r="A10" s="28"/>
      <c r="B10" s="28"/>
      <c r="C10" s="17" t="s">
        <v>15</v>
      </c>
      <c r="D10" s="28"/>
      <c r="E10" s="32"/>
      <c r="F10" s="28"/>
      <c r="G10" s="28"/>
      <c r="H10" s="28"/>
      <c r="I10" s="43"/>
      <c r="J10" s="43"/>
    </row>
    <row r="11" spans="1:10" s="6" customFormat="1" ht="16.5" customHeight="1" x14ac:dyDescent="0.25">
      <c r="A11" s="28"/>
      <c r="B11" s="28"/>
      <c r="C11" s="17" t="s">
        <v>21</v>
      </c>
      <c r="D11" s="28"/>
      <c r="E11" s="32"/>
      <c r="F11" s="28"/>
      <c r="G11" s="28"/>
      <c r="H11" s="28"/>
      <c r="I11" s="43"/>
      <c r="J11" s="43"/>
    </row>
    <row r="12" spans="1:10" s="6" customFormat="1" ht="16.5" customHeight="1" x14ac:dyDescent="0.25">
      <c r="A12" s="29"/>
      <c r="B12" s="29"/>
      <c r="C12" s="17" t="s">
        <v>18</v>
      </c>
      <c r="D12" s="29"/>
      <c r="E12" s="33"/>
      <c r="F12" s="29"/>
      <c r="G12" s="29"/>
      <c r="H12" s="29"/>
      <c r="I12" s="44"/>
      <c r="J12" s="44"/>
    </row>
    <row r="13" spans="1:10" s="6" customFormat="1" ht="16.5" customHeight="1" x14ac:dyDescent="0.25">
      <c r="A13" s="27">
        <v>2</v>
      </c>
      <c r="B13" s="27" t="s">
        <v>28</v>
      </c>
      <c r="C13" s="16" t="s">
        <v>16</v>
      </c>
      <c r="D13" s="27">
        <v>921</v>
      </c>
      <c r="E13" s="31">
        <v>45</v>
      </c>
      <c r="F13" s="27"/>
      <c r="G13" s="27" t="s">
        <v>42</v>
      </c>
      <c r="H13" s="27" t="s">
        <v>43</v>
      </c>
      <c r="I13" s="42">
        <v>921</v>
      </c>
      <c r="J13" s="42"/>
    </row>
    <row r="14" spans="1:10" s="6" customFormat="1" ht="31.5" x14ac:dyDescent="0.25">
      <c r="A14" s="28"/>
      <c r="B14" s="28"/>
      <c r="C14" s="17" t="s">
        <v>13</v>
      </c>
      <c r="D14" s="28"/>
      <c r="E14" s="32"/>
      <c r="F14" s="28"/>
      <c r="G14" s="28"/>
      <c r="H14" s="28"/>
      <c r="I14" s="43"/>
      <c r="J14" s="43"/>
    </row>
    <row r="15" spans="1:10" s="6" customFormat="1" ht="31.5" x14ac:dyDescent="0.25">
      <c r="A15" s="28"/>
      <c r="B15" s="28"/>
      <c r="C15" s="17" t="s">
        <v>14</v>
      </c>
      <c r="D15" s="28"/>
      <c r="E15" s="32"/>
      <c r="F15" s="28"/>
      <c r="G15" s="28"/>
      <c r="H15" s="28"/>
      <c r="I15" s="43"/>
      <c r="J15" s="43"/>
    </row>
    <row r="16" spans="1:10" s="6" customFormat="1" ht="15.75" x14ac:dyDescent="0.25">
      <c r="A16" s="28"/>
      <c r="B16" s="28"/>
      <c r="C16" s="17" t="s">
        <v>17</v>
      </c>
      <c r="D16" s="28"/>
      <c r="E16" s="32"/>
      <c r="F16" s="28"/>
      <c r="G16" s="28"/>
      <c r="H16" s="28"/>
      <c r="I16" s="43"/>
      <c r="J16" s="43"/>
    </row>
    <row r="17" spans="1:10" s="6" customFormat="1" ht="15.75" x14ac:dyDescent="0.25">
      <c r="A17" s="28"/>
      <c r="B17" s="28"/>
      <c r="C17" s="17" t="s">
        <v>20</v>
      </c>
      <c r="D17" s="28"/>
      <c r="E17" s="32"/>
      <c r="F17" s="28"/>
      <c r="G17" s="28"/>
      <c r="H17" s="28"/>
      <c r="I17" s="43"/>
      <c r="J17" s="43"/>
    </row>
    <row r="18" spans="1:10" s="6" customFormat="1" ht="16.5" customHeight="1" x14ac:dyDescent="0.25">
      <c r="A18" s="28"/>
      <c r="B18" s="28"/>
      <c r="C18" s="17" t="s">
        <v>22</v>
      </c>
      <c r="D18" s="28"/>
      <c r="E18" s="32"/>
      <c r="F18" s="28"/>
      <c r="G18" s="28"/>
      <c r="H18" s="28"/>
      <c r="I18" s="43"/>
      <c r="J18" s="43"/>
    </row>
    <row r="19" spans="1:10" s="6" customFormat="1" ht="16.5" customHeight="1" x14ac:dyDescent="0.25">
      <c r="A19" s="29"/>
      <c r="B19" s="29"/>
      <c r="C19" s="17" t="s">
        <v>19</v>
      </c>
      <c r="D19" s="29"/>
      <c r="E19" s="33"/>
      <c r="F19" s="29"/>
      <c r="G19" s="29"/>
      <c r="H19" s="29"/>
      <c r="I19" s="44"/>
      <c r="J19" s="44"/>
    </row>
    <row r="20" spans="1:10" s="6" customFormat="1" ht="16.5" customHeight="1" x14ac:dyDescent="0.25">
      <c r="A20" s="27">
        <v>3</v>
      </c>
      <c r="B20" s="27" t="s">
        <v>29</v>
      </c>
      <c r="C20" s="16" t="s">
        <v>16</v>
      </c>
      <c r="D20" s="27">
        <v>679</v>
      </c>
      <c r="E20" s="31">
        <v>45</v>
      </c>
      <c r="F20" s="27"/>
      <c r="G20" s="27" t="s">
        <v>42</v>
      </c>
      <c r="H20" s="27" t="s">
        <v>44</v>
      </c>
      <c r="I20" s="42">
        <v>679</v>
      </c>
      <c r="J20" s="42"/>
    </row>
    <row r="21" spans="1:10" s="6" customFormat="1" ht="31.5" x14ac:dyDescent="0.25">
      <c r="A21" s="28"/>
      <c r="B21" s="28"/>
      <c r="C21" s="17" t="s">
        <v>13</v>
      </c>
      <c r="D21" s="28"/>
      <c r="E21" s="32"/>
      <c r="F21" s="28"/>
      <c r="G21" s="28"/>
      <c r="H21" s="28"/>
      <c r="I21" s="43"/>
      <c r="J21" s="43"/>
    </row>
    <row r="22" spans="1:10" s="6" customFormat="1" ht="31.5" x14ac:dyDescent="0.25">
      <c r="A22" s="28"/>
      <c r="B22" s="28"/>
      <c r="C22" s="17" t="s">
        <v>14</v>
      </c>
      <c r="D22" s="28"/>
      <c r="E22" s="32"/>
      <c r="F22" s="28"/>
      <c r="G22" s="28"/>
      <c r="H22" s="28"/>
      <c r="I22" s="43"/>
      <c r="J22" s="43"/>
    </row>
    <row r="23" spans="1:10" s="6" customFormat="1" ht="15.75" x14ac:dyDescent="0.25">
      <c r="A23" s="28"/>
      <c r="B23" s="28"/>
      <c r="C23" s="17" t="s">
        <v>17</v>
      </c>
      <c r="D23" s="28"/>
      <c r="E23" s="32"/>
      <c r="F23" s="28"/>
      <c r="G23" s="28"/>
      <c r="H23" s="28"/>
      <c r="I23" s="43"/>
      <c r="J23" s="43"/>
    </row>
    <row r="24" spans="1:10" s="6" customFormat="1" ht="15.75" x14ac:dyDescent="0.25">
      <c r="A24" s="28"/>
      <c r="B24" s="28"/>
      <c r="C24" s="17" t="s">
        <v>20</v>
      </c>
      <c r="D24" s="28"/>
      <c r="E24" s="32"/>
      <c r="F24" s="28"/>
      <c r="G24" s="28"/>
      <c r="H24" s="28"/>
      <c r="I24" s="43"/>
      <c r="J24" s="43"/>
    </row>
    <row r="25" spans="1:10" s="6" customFormat="1" ht="16.5" customHeight="1" x14ac:dyDescent="0.25">
      <c r="A25" s="28"/>
      <c r="B25" s="28"/>
      <c r="C25" s="17" t="s">
        <v>23</v>
      </c>
      <c r="D25" s="28"/>
      <c r="E25" s="32"/>
      <c r="F25" s="28"/>
      <c r="G25" s="28"/>
      <c r="H25" s="28"/>
      <c r="I25" s="43"/>
      <c r="J25" s="43"/>
    </row>
    <row r="26" spans="1:10" s="6" customFormat="1" ht="16.5" customHeight="1" x14ac:dyDescent="0.25">
      <c r="A26" s="29"/>
      <c r="B26" s="29"/>
      <c r="C26" s="17" t="s">
        <v>24</v>
      </c>
      <c r="D26" s="29"/>
      <c r="E26" s="33"/>
      <c r="F26" s="29"/>
      <c r="G26" s="29"/>
      <c r="H26" s="29"/>
      <c r="I26" s="44"/>
      <c r="J26" s="44"/>
    </row>
    <row r="27" spans="1:10" ht="16.5" customHeight="1" x14ac:dyDescent="0.25">
      <c r="A27" s="27">
        <v>4</v>
      </c>
      <c r="B27" s="27" t="s">
        <v>30</v>
      </c>
      <c r="C27" s="16" t="s">
        <v>16</v>
      </c>
      <c r="D27" s="27">
        <v>447</v>
      </c>
      <c r="E27" s="31">
        <v>45</v>
      </c>
      <c r="F27" s="27"/>
      <c r="G27" s="27" t="s">
        <v>42</v>
      </c>
      <c r="H27" s="27" t="s">
        <v>45</v>
      </c>
      <c r="I27" s="46">
        <v>447</v>
      </c>
      <c r="J27" s="46"/>
    </row>
    <row r="28" spans="1:10" ht="31.5" x14ac:dyDescent="0.25">
      <c r="A28" s="28"/>
      <c r="B28" s="28"/>
      <c r="C28" s="17" t="s">
        <v>13</v>
      </c>
      <c r="D28" s="28"/>
      <c r="E28" s="32"/>
      <c r="F28" s="28"/>
      <c r="G28" s="28"/>
      <c r="H28" s="28"/>
      <c r="I28" s="48"/>
      <c r="J28" s="48"/>
    </row>
    <row r="29" spans="1:10" ht="31.5" x14ac:dyDescent="0.25">
      <c r="A29" s="28"/>
      <c r="B29" s="28"/>
      <c r="C29" s="17" t="s">
        <v>14</v>
      </c>
      <c r="D29" s="28"/>
      <c r="E29" s="32"/>
      <c r="F29" s="28"/>
      <c r="G29" s="28"/>
      <c r="H29" s="28"/>
      <c r="I29" s="48"/>
      <c r="J29" s="48"/>
    </row>
    <row r="30" spans="1:10" ht="15.75" x14ac:dyDescent="0.25">
      <c r="A30" s="28"/>
      <c r="B30" s="28"/>
      <c r="C30" s="17" t="s">
        <v>17</v>
      </c>
      <c r="D30" s="28"/>
      <c r="E30" s="32"/>
      <c r="F30" s="28"/>
      <c r="G30" s="28"/>
      <c r="H30" s="28"/>
      <c r="I30" s="48"/>
      <c r="J30" s="48"/>
    </row>
    <row r="31" spans="1:10" ht="15.75" x14ac:dyDescent="0.25">
      <c r="A31" s="28"/>
      <c r="B31" s="28"/>
      <c r="C31" s="17" t="s">
        <v>20</v>
      </c>
      <c r="D31" s="28"/>
      <c r="E31" s="32"/>
      <c r="F31" s="28"/>
      <c r="G31" s="28"/>
      <c r="H31" s="28"/>
      <c r="I31" s="48"/>
      <c r="J31" s="48"/>
    </row>
    <row r="32" spans="1:10" ht="16.5" customHeight="1" x14ac:dyDescent="0.25">
      <c r="A32" s="28"/>
      <c r="B32" s="28"/>
      <c r="C32" s="17" t="s">
        <v>25</v>
      </c>
      <c r="D32" s="28"/>
      <c r="E32" s="32"/>
      <c r="F32" s="28"/>
      <c r="G32" s="28"/>
      <c r="H32" s="28"/>
      <c r="I32" s="48"/>
      <c r="J32" s="48"/>
    </row>
    <row r="33" spans="1:10" ht="16.5" customHeight="1" x14ac:dyDescent="0.25">
      <c r="A33" s="29"/>
      <c r="B33" s="29"/>
      <c r="C33" s="17" t="s">
        <v>26</v>
      </c>
      <c r="D33" s="29"/>
      <c r="E33" s="33"/>
      <c r="F33" s="29"/>
      <c r="G33" s="29"/>
      <c r="H33" s="29"/>
      <c r="I33" s="49"/>
      <c r="J33" s="49"/>
    </row>
    <row r="34" spans="1:10" ht="16.5" customHeight="1" x14ac:dyDescent="0.25">
      <c r="A34" s="34" t="s">
        <v>9</v>
      </c>
      <c r="B34" s="37"/>
      <c r="C34" s="37"/>
      <c r="D34" s="37"/>
      <c r="E34" s="37"/>
      <c r="F34" s="37"/>
      <c r="G34" s="37"/>
      <c r="H34" s="38"/>
      <c r="I34" s="50"/>
      <c r="J34" s="47"/>
    </row>
    <row r="35" spans="1:10" ht="16.5" customHeight="1" x14ac:dyDescent="0.25">
      <c r="A35" s="27">
        <v>5</v>
      </c>
      <c r="B35" s="27" t="s">
        <v>32</v>
      </c>
      <c r="C35" s="16" t="s">
        <v>16</v>
      </c>
      <c r="D35" s="27">
        <v>28</v>
      </c>
      <c r="E35" s="31">
        <v>45</v>
      </c>
      <c r="F35" s="27"/>
      <c r="G35" s="27" t="s">
        <v>42</v>
      </c>
      <c r="H35" s="27" t="s">
        <v>41</v>
      </c>
      <c r="I35" s="46">
        <v>28</v>
      </c>
      <c r="J35" s="46"/>
    </row>
    <row r="36" spans="1:10" ht="31.5" x14ac:dyDescent="0.25">
      <c r="A36" s="28"/>
      <c r="B36" s="28"/>
      <c r="C36" s="17" t="s">
        <v>13</v>
      </c>
      <c r="D36" s="28"/>
      <c r="E36" s="32"/>
      <c r="F36" s="28"/>
      <c r="G36" s="28"/>
      <c r="H36" s="28"/>
      <c r="I36" s="48"/>
      <c r="J36" s="48"/>
    </row>
    <row r="37" spans="1:10" ht="31.5" x14ac:dyDescent="0.25">
      <c r="A37" s="28"/>
      <c r="B37" s="28"/>
      <c r="C37" s="17" t="s">
        <v>14</v>
      </c>
      <c r="D37" s="28"/>
      <c r="E37" s="32"/>
      <c r="F37" s="28"/>
      <c r="G37" s="28"/>
      <c r="H37" s="28"/>
      <c r="I37" s="48"/>
      <c r="J37" s="48"/>
    </row>
    <row r="38" spans="1:10" ht="63" x14ac:dyDescent="0.25">
      <c r="A38" s="28"/>
      <c r="B38" s="28"/>
      <c r="C38" s="17" t="s">
        <v>31</v>
      </c>
      <c r="D38" s="28"/>
      <c r="E38" s="32"/>
      <c r="F38" s="28"/>
      <c r="G38" s="28"/>
      <c r="H38" s="28"/>
      <c r="I38" s="48"/>
      <c r="J38" s="48"/>
    </row>
    <row r="39" spans="1:10" ht="15.75" x14ac:dyDescent="0.25">
      <c r="A39" s="28"/>
      <c r="B39" s="28"/>
      <c r="C39" s="17" t="s">
        <v>15</v>
      </c>
      <c r="D39" s="28"/>
      <c r="E39" s="32"/>
      <c r="F39" s="28"/>
      <c r="G39" s="28"/>
      <c r="H39" s="28"/>
      <c r="I39" s="48"/>
      <c r="J39" s="48"/>
    </row>
    <row r="40" spans="1:10" ht="16.5" customHeight="1" x14ac:dyDescent="0.25">
      <c r="A40" s="28"/>
      <c r="B40" s="28"/>
      <c r="C40" s="17" t="s">
        <v>21</v>
      </c>
      <c r="D40" s="28"/>
      <c r="E40" s="32"/>
      <c r="F40" s="28"/>
      <c r="G40" s="28"/>
      <c r="H40" s="28"/>
      <c r="I40" s="48"/>
      <c r="J40" s="48"/>
    </row>
    <row r="41" spans="1:10" ht="16.5" customHeight="1" x14ac:dyDescent="0.25">
      <c r="A41" s="29"/>
      <c r="B41" s="29"/>
      <c r="C41" s="17" t="s">
        <v>18</v>
      </c>
      <c r="D41" s="29"/>
      <c r="E41" s="33"/>
      <c r="F41" s="29"/>
      <c r="G41" s="29"/>
      <c r="H41" s="29"/>
      <c r="I41" s="49"/>
      <c r="J41" s="49"/>
    </row>
    <row r="42" spans="1:10" ht="16.5" customHeight="1" x14ac:dyDescent="0.25">
      <c r="A42" s="27">
        <v>6</v>
      </c>
      <c r="B42" s="27" t="s">
        <v>33</v>
      </c>
      <c r="C42" s="16" t="s">
        <v>16</v>
      </c>
      <c r="D42" s="27">
        <f>450+1714</f>
        <v>2164</v>
      </c>
      <c r="E42" s="31">
        <v>45</v>
      </c>
      <c r="F42" s="27"/>
      <c r="G42" s="27" t="s">
        <v>42</v>
      </c>
      <c r="H42" s="27" t="s">
        <v>41</v>
      </c>
      <c r="I42" s="46">
        <v>2164</v>
      </c>
      <c r="J42" s="46"/>
    </row>
    <row r="43" spans="1:10" ht="31.5" x14ac:dyDescent="0.25">
      <c r="A43" s="28"/>
      <c r="B43" s="28"/>
      <c r="C43" s="17" t="s">
        <v>13</v>
      </c>
      <c r="D43" s="28"/>
      <c r="E43" s="32"/>
      <c r="F43" s="28"/>
      <c r="G43" s="28"/>
      <c r="H43" s="28"/>
      <c r="I43" s="48"/>
      <c r="J43" s="48"/>
    </row>
    <row r="44" spans="1:10" ht="31.5" x14ac:dyDescent="0.25">
      <c r="A44" s="28"/>
      <c r="B44" s="28"/>
      <c r="C44" s="17" t="s">
        <v>14</v>
      </c>
      <c r="D44" s="28"/>
      <c r="E44" s="32"/>
      <c r="F44" s="28"/>
      <c r="G44" s="28"/>
      <c r="H44" s="28"/>
      <c r="I44" s="48"/>
      <c r="J44" s="48"/>
    </row>
    <row r="45" spans="1:10" ht="63" x14ac:dyDescent="0.25">
      <c r="A45" s="28"/>
      <c r="B45" s="28"/>
      <c r="C45" s="17" t="s">
        <v>31</v>
      </c>
      <c r="D45" s="28"/>
      <c r="E45" s="32"/>
      <c r="F45" s="28"/>
      <c r="G45" s="28"/>
      <c r="H45" s="28"/>
      <c r="I45" s="48"/>
      <c r="J45" s="48"/>
    </row>
    <row r="46" spans="1:10" ht="15.75" x14ac:dyDescent="0.25">
      <c r="A46" s="28"/>
      <c r="B46" s="28"/>
      <c r="C46" s="17" t="s">
        <v>20</v>
      </c>
      <c r="D46" s="28"/>
      <c r="E46" s="32"/>
      <c r="F46" s="28"/>
      <c r="G46" s="28"/>
      <c r="H46" s="28"/>
      <c r="I46" s="48"/>
      <c r="J46" s="48"/>
    </row>
    <row r="47" spans="1:10" ht="16.5" customHeight="1" x14ac:dyDescent="0.25">
      <c r="A47" s="28"/>
      <c r="B47" s="28"/>
      <c r="C47" s="17" t="s">
        <v>22</v>
      </c>
      <c r="D47" s="28"/>
      <c r="E47" s="32"/>
      <c r="F47" s="28"/>
      <c r="G47" s="28"/>
      <c r="H47" s="28"/>
      <c r="I47" s="48"/>
      <c r="J47" s="48"/>
    </row>
    <row r="48" spans="1:10" ht="16.5" customHeight="1" x14ac:dyDescent="0.25">
      <c r="A48" s="29"/>
      <c r="B48" s="29"/>
      <c r="C48" s="17" t="s">
        <v>19</v>
      </c>
      <c r="D48" s="29"/>
      <c r="E48" s="33"/>
      <c r="F48" s="29"/>
      <c r="G48" s="29"/>
      <c r="H48" s="29"/>
      <c r="I48" s="49"/>
      <c r="J48" s="49"/>
    </row>
    <row r="49" spans="1:12" ht="16.5" customHeight="1" x14ac:dyDescent="0.25">
      <c r="A49" s="27">
        <v>7</v>
      </c>
      <c r="B49" s="27" t="s">
        <v>34</v>
      </c>
      <c r="C49" s="16" t="s">
        <v>16</v>
      </c>
      <c r="D49" s="27">
        <f>216+2909</f>
        <v>3125</v>
      </c>
      <c r="E49" s="31">
        <v>45</v>
      </c>
      <c r="F49" s="27"/>
      <c r="G49" s="27" t="s">
        <v>42</v>
      </c>
      <c r="H49" s="27" t="s">
        <v>41</v>
      </c>
      <c r="I49" s="46">
        <v>3125</v>
      </c>
      <c r="J49" s="46"/>
    </row>
    <row r="50" spans="1:12" ht="31.5" x14ac:dyDescent="0.25">
      <c r="A50" s="28"/>
      <c r="B50" s="28"/>
      <c r="C50" s="17" t="s">
        <v>13</v>
      </c>
      <c r="D50" s="28"/>
      <c r="E50" s="32"/>
      <c r="F50" s="28"/>
      <c r="G50" s="28"/>
      <c r="H50" s="28"/>
      <c r="I50" s="48"/>
      <c r="J50" s="48"/>
    </row>
    <row r="51" spans="1:12" ht="31.5" x14ac:dyDescent="0.25">
      <c r="A51" s="28"/>
      <c r="B51" s="28"/>
      <c r="C51" s="17" t="s">
        <v>14</v>
      </c>
      <c r="D51" s="28"/>
      <c r="E51" s="32"/>
      <c r="F51" s="28"/>
      <c r="G51" s="28"/>
      <c r="H51" s="28"/>
      <c r="I51" s="48"/>
      <c r="J51" s="48"/>
    </row>
    <row r="52" spans="1:12" ht="63" x14ac:dyDescent="0.25">
      <c r="A52" s="28"/>
      <c r="B52" s="28"/>
      <c r="C52" s="17" t="s">
        <v>31</v>
      </c>
      <c r="D52" s="28"/>
      <c r="E52" s="32"/>
      <c r="F52" s="28"/>
      <c r="G52" s="28"/>
      <c r="H52" s="28"/>
      <c r="I52" s="48"/>
      <c r="J52" s="48"/>
    </row>
    <row r="53" spans="1:12" ht="15.75" x14ac:dyDescent="0.25">
      <c r="A53" s="28"/>
      <c r="B53" s="28"/>
      <c r="C53" s="17" t="s">
        <v>20</v>
      </c>
      <c r="D53" s="28"/>
      <c r="E53" s="32"/>
      <c r="F53" s="28"/>
      <c r="G53" s="28"/>
      <c r="H53" s="28"/>
      <c r="I53" s="48"/>
      <c r="J53" s="48"/>
    </row>
    <row r="54" spans="1:12" ht="16.5" customHeight="1" x14ac:dyDescent="0.25">
      <c r="A54" s="28"/>
      <c r="B54" s="28"/>
      <c r="C54" s="17" t="s">
        <v>23</v>
      </c>
      <c r="D54" s="28"/>
      <c r="E54" s="32"/>
      <c r="F54" s="28"/>
      <c r="G54" s="28"/>
      <c r="H54" s="28"/>
      <c r="I54" s="48"/>
      <c r="J54" s="48"/>
    </row>
    <row r="55" spans="1:12" ht="16.5" customHeight="1" x14ac:dyDescent="0.25">
      <c r="A55" s="29"/>
      <c r="B55" s="29"/>
      <c r="C55" s="17" t="s">
        <v>24</v>
      </c>
      <c r="D55" s="29"/>
      <c r="E55" s="33"/>
      <c r="F55" s="29"/>
      <c r="G55" s="29"/>
      <c r="H55" s="29"/>
      <c r="I55" s="49"/>
      <c r="J55" s="49"/>
    </row>
    <row r="56" spans="1:12" ht="16.5" customHeight="1" x14ac:dyDescent="0.25">
      <c r="A56" s="34" t="s">
        <v>35</v>
      </c>
      <c r="B56" s="35"/>
      <c r="C56" s="35"/>
      <c r="D56" s="35"/>
      <c r="E56" s="35"/>
      <c r="F56" s="35"/>
      <c r="G56" s="35"/>
      <c r="H56" s="36"/>
      <c r="I56" s="50"/>
      <c r="J56" s="47"/>
    </row>
    <row r="57" spans="1:12" ht="15.75" customHeight="1" x14ac:dyDescent="0.25">
      <c r="A57" s="18">
        <v>8</v>
      </c>
      <c r="B57" s="18" t="s">
        <v>36</v>
      </c>
      <c r="C57" s="17" t="s">
        <v>12</v>
      </c>
      <c r="D57" s="18">
        <v>75</v>
      </c>
      <c r="E57" s="19">
        <v>45</v>
      </c>
      <c r="F57" s="18"/>
      <c r="G57" s="18" t="s">
        <v>40</v>
      </c>
      <c r="H57" s="18" t="s">
        <v>41</v>
      </c>
      <c r="I57" s="50">
        <v>75</v>
      </c>
      <c r="J57" s="47"/>
    </row>
    <row r="58" spans="1:12" ht="16.5" customHeight="1" x14ac:dyDescent="0.25">
      <c r="A58" s="34" t="s">
        <v>10</v>
      </c>
      <c r="B58" s="35"/>
      <c r="C58" s="35"/>
      <c r="D58" s="35"/>
      <c r="E58" s="35"/>
      <c r="F58" s="35"/>
      <c r="G58" s="35"/>
      <c r="H58" s="36"/>
      <c r="I58" s="50"/>
      <c r="J58" s="47"/>
    </row>
    <row r="59" spans="1:12" s="10" customFormat="1" ht="32.25" customHeight="1" x14ac:dyDescent="0.25">
      <c r="A59" s="17">
        <v>9</v>
      </c>
      <c r="B59" s="17" t="s">
        <v>11</v>
      </c>
      <c r="C59" s="17" t="s">
        <v>37</v>
      </c>
      <c r="D59" s="17">
        <v>470</v>
      </c>
      <c r="E59" s="20">
        <v>45</v>
      </c>
      <c r="F59" s="17"/>
      <c r="G59" s="17" t="s">
        <v>40</v>
      </c>
      <c r="H59" s="17" t="s">
        <v>41</v>
      </c>
      <c r="I59" s="51">
        <v>270</v>
      </c>
      <c r="J59" s="51">
        <v>200</v>
      </c>
      <c r="K59" s="6"/>
      <c r="L59" s="6"/>
    </row>
    <row r="60" spans="1:12" s="10" customFormat="1" x14ac:dyDescent="0.25">
      <c r="A60" s="34" t="s">
        <v>56</v>
      </c>
      <c r="B60" s="40"/>
      <c r="C60" s="40"/>
      <c r="D60" s="40"/>
      <c r="E60" s="40"/>
      <c r="F60" s="40"/>
      <c r="G60" s="40"/>
      <c r="H60" s="41"/>
      <c r="I60" s="51"/>
      <c r="J60" s="45"/>
      <c r="K60" s="6"/>
      <c r="L60" s="6"/>
    </row>
    <row r="61" spans="1:12" s="10" customFormat="1" ht="15.75" x14ac:dyDescent="0.25">
      <c r="A61" s="39">
        <v>10</v>
      </c>
      <c r="B61" s="39" t="s">
        <v>46</v>
      </c>
      <c r="C61" s="17" t="s">
        <v>47</v>
      </c>
      <c r="D61" s="27">
        <v>104</v>
      </c>
      <c r="E61" s="31">
        <v>45</v>
      </c>
      <c r="F61" s="27"/>
      <c r="G61" s="27" t="s">
        <v>40</v>
      </c>
      <c r="H61" s="27" t="s">
        <v>41</v>
      </c>
      <c r="I61" s="42">
        <v>104</v>
      </c>
      <c r="J61" s="42"/>
      <c r="K61" s="6"/>
      <c r="L61" s="6"/>
    </row>
    <row r="62" spans="1:12" s="10" customFormat="1" ht="47.25" x14ac:dyDescent="0.25">
      <c r="A62" s="39"/>
      <c r="B62" s="39"/>
      <c r="C62" s="23" t="s">
        <v>48</v>
      </c>
      <c r="D62" s="28"/>
      <c r="E62" s="32"/>
      <c r="F62" s="28"/>
      <c r="G62" s="28"/>
      <c r="H62" s="28"/>
      <c r="I62" s="43"/>
      <c r="J62" s="43"/>
      <c r="K62" s="6"/>
      <c r="L62" s="6"/>
    </row>
    <row r="63" spans="1:12" s="10" customFormat="1" ht="15.75" x14ac:dyDescent="0.25">
      <c r="A63" s="39"/>
      <c r="B63" s="39"/>
      <c r="C63" s="17" t="s">
        <v>49</v>
      </c>
      <c r="D63" s="28"/>
      <c r="E63" s="32"/>
      <c r="F63" s="28"/>
      <c r="G63" s="28"/>
      <c r="H63" s="28"/>
      <c r="I63" s="43"/>
      <c r="J63" s="43"/>
      <c r="K63" s="6"/>
      <c r="L63" s="6"/>
    </row>
    <row r="64" spans="1:12" s="10" customFormat="1" ht="15.75" x14ac:dyDescent="0.25">
      <c r="A64" s="39"/>
      <c r="B64" s="39"/>
      <c r="C64" s="17" t="s">
        <v>50</v>
      </c>
      <c r="D64" s="28"/>
      <c r="E64" s="32"/>
      <c r="F64" s="28"/>
      <c r="G64" s="28"/>
      <c r="H64" s="28"/>
      <c r="I64" s="43"/>
      <c r="J64" s="43"/>
      <c r="K64" s="6"/>
      <c r="L64" s="6"/>
    </row>
    <row r="65" spans="1:12" s="10" customFormat="1" ht="15.75" x14ac:dyDescent="0.25">
      <c r="A65" s="39"/>
      <c r="B65" s="39"/>
      <c r="C65" s="17" t="s">
        <v>51</v>
      </c>
      <c r="D65" s="28"/>
      <c r="E65" s="32"/>
      <c r="F65" s="28"/>
      <c r="G65" s="28"/>
      <c r="H65" s="28"/>
      <c r="I65" s="43"/>
      <c r="J65" s="43"/>
      <c r="K65" s="6"/>
      <c r="L65" s="6"/>
    </row>
    <row r="66" spans="1:12" s="10" customFormat="1" ht="15.75" x14ac:dyDescent="0.25">
      <c r="A66" s="39"/>
      <c r="B66" s="39"/>
      <c r="C66" s="17" t="s">
        <v>52</v>
      </c>
      <c r="D66" s="28"/>
      <c r="E66" s="32"/>
      <c r="F66" s="28"/>
      <c r="G66" s="28"/>
      <c r="H66" s="28"/>
      <c r="I66" s="43"/>
      <c r="J66" s="43"/>
      <c r="K66" s="6"/>
      <c r="L66" s="6"/>
    </row>
    <row r="67" spans="1:12" s="10" customFormat="1" ht="15.75" x14ac:dyDescent="0.25">
      <c r="A67" s="39"/>
      <c r="B67" s="39"/>
      <c r="C67" s="17" t="s">
        <v>53</v>
      </c>
      <c r="D67" s="28"/>
      <c r="E67" s="32"/>
      <c r="F67" s="28"/>
      <c r="G67" s="28"/>
      <c r="H67" s="28"/>
      <c r="I67" s="43"/>
      <c r="J67" s="43"/>
      <c r="K67" s="6"/>
      <c r="L67" s="6"/>
    </row>
    <row r="68" spans="1:12" s="10" customFormat="1" ht="15.75" x14ac:dyDescent="0.25">
      <c r="A68" s="39"/>
      <c r="B68" s="39"/>
      <c r="C68" s="17" t="s">
        <v>54</v>
      </c>
      <c r="D68" s="28"/>
      <c r="E68" s="32"/>
      <c r="F68" s="28"/>
      <c r="G68" s="28"/>
      <c r="H68" s="28"/>
      <c r="I68" s="43"/>
      <c r="J68" s="43"/>
      <c r="K68" s="6"/>
      <c r="L68" s="6"/>
    </row>
    <row r="69" spans="1:12" s="10" customFormat="1" ht="15.75" x14ac:dyDescent="0.25">
      <c r="A69" s="39"/>
      <c r="B69" s="39"/>
      <c r="C69" s="17" t="s">
        <v>55</v>
      </c>
      <c r="D69" s="29"/>
      <c r="E69" s="33"/>
      <c r="F69" s="29"/>
      <c r="G69" s="29"/>
      <c r="H69" s="29"/>
      <c r="I69" s="44"/>
      <c r="J69" s="44"/>
      <c r="K69" s="6"/>
      <c r="L69" s="6"/>
    </row>
    <row r="70" spans="1:12" s="10" customFormat="1" ht="15.75" x14ac:dyDescent="0.25">
      <c r="A70" t="s">
        <v>39</v>
      </c>
      <c r="B70" s="21"/>
      <c r="C70" s="21"/>
      <c r="D70" s="21"/>
      <c r="E70" s="22"/>
      <c r="F70" s="21"/>
      <c r="G70" s="21"/>
      <c r="H70" s="52" t="s">
        <v>59</v>
      </c>
      <c r="I70" s="53">
        <f>I61+I59+I57+I49+I42+I35+I27+I20+I13+I6</f>
        <v>8244</v>
      </c>
      <c r="J70" s="53">
        <v>200</v>
      </c>
      <c r="K70" s="6"/>
      <c r="L70" s="6"/>
    </row>
    <row r="71" spans="1:12" s="10" customFormat="1" ht="32.25" customHeight="1" x14ac:dyDescent="0.25">
      <c r="A71" s="21"/>
      <c r="B71" s="21"/>
      <c r="C71" s="21"/>
      <c r="D71" s="21"/>
      <c r="E71" s="22"/>
      <c r="F71" s="21"/>
      <c r="G71" s="21"/>
      <c r="H71" s="21"/>
    </row>
  </sheetData>
  <autoFilter ref="A4:H72"/>
  <mergeCells count="79">
    <mergeCell ref="J27:J33"/>
    <mergeCell ref="J35:J41"/>
    <mergeCell ref="J42:J48"/>
    <mergeCell ref="J49:J55"/>
    <mergeCell ref="J61:J69"/>
    <mergeCell ref="I20:I26"/>
    <mergeCell ref="I13:I19"/>
    <mergeCell ref="I6:I12"/>
    <mergeCell ref="J6:J12"/>
    <mergeCell ref="J13:J19"/>
    <mergeCell ref="J20:J26"/>
    <mergeCell ref="I61:I69"/>
    <mergeCell ref="I49:I55"/>
    <mergeCell ref="I42:I48"/>
    <mergeCell ref="I35:I41"/>
    <mergeCell ref="I27:I33"/>
    <mergeCell ref="G49:G55"/>
    <mergeCell ref="H49:H55"/>
    <mergeCell ref="A42:A48"/>
    <mergeCell ref="A61:A69"/>
    <mergeCell ref="B61:B69"/>
    <mergeCell ref="D61:D69"/>
    <mergeCell ref="E61:E69"/>
    <mergeCell ref="F61:F69"/>
    <mergeCell ref="G61:G69"/>
    <mergeCell ref="H61:H69"/>
    <mergeCell ref="A60:H60"/>
    <mergeCell ref="A49:A55"/>
    <mergeCell ref="B49:B55"/>
    <mergeCell ref="D49:D55"/>
    <mergeCell ref="E49:E55"/>
    <mergeCell ref="F49:F55"/>
    <mergeCell ref="E27:E33"/>
    <mergeCell ref="F27:F33"/>
    <mergeCell ref="G27:G33"/>
    <mergeCell ref="H27:H33"/>
    <mergeCell ref="H42:H48"/>
    <mergeCell ref="A13:A19"/>
    <mergeCell ref="B13:B19"/>
    <mergeCell ref="D13:D19"/>
    <mergeCell ref="E13:E19"/>
    <mergeCell ref="F13:F19"/>
    <mergeCell ref="A20:A26"/>
    <mergeCell ref="B20:B26"/>
    <mergeCell ref="D20:D26"/>
    <mergeCell ref="E20:E26"/>
    <mergeCell ref="F20:F26"/>
    <mergeCell ref="A58:H58"/>
    <mergeCell ref="A5:H5"/>
    <mergeCell ref="A34:H34"/>
    <mergeCell ref="A27:A33"/>
    <mergeCell ref="B27:B33"/>
    <mergeCell ref="A35:A41"/>
    <mergeCell ref="D35:D41"/>
    <mergeCell ref="E35:E41"/>
    <mergeCell ref="B35:B41"/>
    <mergeCell ref="B42:B48"/>
    <mergeCell ref="H35:H41"/>
    <mergeCell ref="A56:H56"/>
    <mergeCell ref="H6:H12"/>
    <mergeCell ref="A6:A12"/>
    <mergeCell ref="B6:B12"/>
    <mergeCell ref="D6:D12"/>
    <mergeCell ref="G1:H2"/>
    <mergeCell ref="F35:F41"/>
    <mergeCell ref="G35:G41"/>
    <mergeCell ref="B2:D2"/>
    <mergeCell ref="D42:D48"/>
    <mergeCell ref="E42:E48"/>
    <mergeCell ref="F42:F48"/>
    <mergeCell ref="G42:G48"/>
    <mergeCell ref="E6:E12"/>
    <mergeCell ref="F6:F12"/>
    <mergeCell ref="G6:G12"/>
    <mergeCell ref="H13:H19"/>
    <mergeCell ref="G20:G26"/>
    <mergeCell ref="H20:H26"/>
    <mergeCell ref="G13:G19"/>
    <mergeCell ref="D27:D33"/>
  </mergeCells>
  <pageMargins left="0.11811023622047245" right="0.11811023622047245" top="0.35433070866141736" bottom="0.15748031496062992" header="0.31496062992125984" footer="0.31496062992125984"/>
  <pageSetup paperSize="9" scale="68" fitToHeight="0" orientation="landscape" r:id="rId1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ЛОТ 401T</vt:lpstr>
      <vt:lpstr>'ЛОТ 401T'!Заголовки_для_печати</vt:lpstr>
      <vt:lpstr>'ЛОТ 401T'!Область_печати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2013-02-08T10:54:18Z</dcterms:modified>
</cp:coreProperties>
</file>